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 - Vmware Omnissa Veeam najem in vzdrzevanje\obrazci koncni\"/>
    </mc:Choice>
  </mc:AlternateContent>
  <bookViews>
    <workbookView xWindow="-120" yWindow="-120" windowWidth="38640" windowHeight="21240"/>
  </bookViews>
  <sheets>
    <sheet name="Sheet1" sheetId="1" r:id="rId1"/>
  </sheets>
  <definedNames>
    <definedName name="_xlnm.Print_Area" localSheetId="0">Sheet1!$A$1:$J$39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J17" i="1" s="1"/>
  <c r="L18" i="1"/>
  <c r="L14" i="1"/>
  <c r="L13" i="1"/>
  <c r="L12" i="1"/>
  <c r="L11" i="1"/>
  <c r="J16" i="1" l="1"/>
  <c r="J15" i="1"/>
  <c r="J14" i="1"/>
  <c r="J13" i="1"/>
  <c r="J12" i="1" l="1"/>
  <c r="J18" i="1" l="1"/>
  <c r="J11" i="1"/>
</calcChain>
</file>

<file path=xl/sharedStrings.xml><?xml version="1.0" encoding="utf-8"?>
<sst xmlns="http://schemas.openxmlformats.org/spreadsheetml/2006/main" count="55" uniqueCount="47">
  <si>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</si>
  <si>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</si>
  <si>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</si>
  <si>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</si>
  <si>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</si>
  <si>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</si>
  <si>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</si>
  <si>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</si>
  <si>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</si>
  <si>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</si>
  <si>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</si>
  <si>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</si>
  <si>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</si>
  <si>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</si>
  <si>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</si>
  <si>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</si>
  <si>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</si>
  <si>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</si>
  <si>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</si>
  <si>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</si>
  <si>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4.</t>
  </si>
  <si>
    <t>Ime in priimek podpisnika ponudnika:</t>
  </si>
  <si>
    <t>Podpis:</t>
  </si>
  <si>
    <t>Pri izpolnjevanju obrazca se dodatno upoštevajo navodila iz točke 3.4.2.3 razpisne dokumentacije.</t>
  </si>
  <si>
    <t>Vloga gospodarskeg subjekta</t>
  </si>
  <si>
    <t>Če je potrebno, ponudnik navede druga pripadajoča dela, jih opiše in pri posameznem gospodarskem subjektu, ki prevzem ta dela, navede enoten (skupni) delež za vsa prevzeta dela.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</si>
  <si>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</si>
  <si>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Vrsta del</t>
  </si>
  <si>
    <t>5.</t>
  </si>
  <si>
    <t>6.</t>
  </si>
  <si>
    <t>7.</t>
  </si>
  <si>
    <t>8.</t>
  </si>
  <si>
    <t>Izvedba storitev v okviru pomoči pri upravljanju programske opreme (področje Varnost)</t>
  </si>
  <si>
    <t>Nadgradnja in vzdrževanje programske opreme</t>
  </si>
  <si>
    <t>Izvedba storitev v okviru pomoči pri upravljanju programske opreme (področje Veeam arhitekt)</t>
  </si>
  <si>
    <t>Izvedba storitev v okviru pomoči pri upravljanju programske opreme (področje Veeam backup administrator)</t>
  </si>
  <si>
    <t>Izvedba storitev v okviru pomoči pri upravljanju programske opreme (področje Veeam nadzor)</t>
  </si>
  <si>
    <t>Izvedba storitev v okviru pomoči pri upravljanju programske opreme (področje Veeam varnost)</t>
  </si>
  <si>
    <t>Vsota deležev vseh gosodarskih subjektov po posamezni vrsti dela mora biti 100 %, kar se avtomatično preverj v stolpcu "Kontrola". Če ponudnik ne navede del v okviru postavke pod zap. št. 8, v stolpcu "Kontrola" ostane "NAPAKA!".</t>
  </si>
  <si>
    <t>Nadgradnja, vzdrževanje in pomoč pri upravljanju programske opreme Veeam</t>
  </si>
  <si>
    <t>Razpisna dokumentacija št. 430-06/2026 - Najem, nadgradnja, vzdrževanje in upravljanje programske opreme Broadcom, Omnissa in Veeam</t>
  </si>
  <si>
    <t>OBRAZEC 10/3 - Razdelitev del med gospodarskimi subjekti za SKLOP 3</t>
  </si>
  <si>
    <t>Koordinacija in nadzor nad izvedbo predmetnih del in izvajanjem pogodbe *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</si>
  <si>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</si>
  <si>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</si>
  <si>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Del navedenih del mora v izvajanje obvezno prevzeti ponudnik oziroma partner v skupni ponudbi.</t>
  </si>
  <si>
    <t>Ponudnik obseg posamezne vrste dela, ki ga posamezni gospodarski subjekt prevzema v izvajanje/podizvajanje, oceni in izrazi z deležem v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</si>
</sst>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right" vertical="center" wrapText="1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4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indent="1"/>
    </xf>
    <xf numFmtId="0" fontId="4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left" vertical="center" indent="1"/>
    </xf>
    <xf numFmtId="0" fontId="8" fillId="0" borderId="0" xfId="0" applyFont="1" applyAlignment="1" applyProtection="1">
      <alignment horizontal="left" vertical="center" indent="1"/>
    </xf>
    <xf numFmtId="0" fontId="9" fillId="4" borderId="1" xfId="0" applyFont="1" applyFill="1" applyBorder="1" applyAlignment="1" applyProtection="1">
      <alignment horizontal="left" vertical="center" wrapText="1" indent="1"/>
    </xf>
    <xf numFmtId="0" fontId="10" fillId="0" borderId="0" xfId="0" applyFont="1" applyAlignment="1" applyProtection="1">
      <alignment horizontal="left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4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3305175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L39"/>
  <sheetViews>
    <sheetView showGridLines="0" tabSelected="1" zoomScaleNormal="100" workbookViewId="0">
      <selection activeCell="D6" sqref="D6:D8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8.85546875" style="7" customWidth="1"/>
    <col min="4" max="9" width="26" style="7" customWidth="1"/>
    <col min="10" max="10" width="12.7109375" style="6" customWidth="1"/>
    <col min="11" max="11" width="4.7109375" style="6" customWidth="1"/>
    <col min="12" max="12" width="19.42578125" style="29" customWidth="1"/>
    <col min="13" max="16384" width="9.140625" style="6"/>
  </cols>
  <sheetData>
    <row r="1" spans="2:12" ht="42" customHeight="1" x14ac:dyDescent="0.25"/>
    <row r="2" spans="2:12" ht="28.5" customHeight="1" x14ac:dyDescent="0.25">
      <c r="C2" s="39" t="s">
        <v>41</v>
      </c>
    </row>
    <row r="3" spans="2:12" ht="28.5" customHeight="1" x14ac:dyDescent="0.25">
      <c r="C3" s="40" t="s">
        <v>39</v>
      </c>
    </row>
    <row r="4" spans="2:12" ht="24" customHeight="1" x14ac:dyDescent="0.25">
      <c r="C4" s="8" t="s">
        <v>6</v>
      </c>
      <c r="F4" s="28"/>
    </row>
    <row r="5" spans="2:12" ht="12" customHeight="1" x14ac:dyDescent="0.25"/>
    <row r="6" spans="2:12" ht="25.5" customHeight="1" x14ac:dyDescent="0.25">
      <c r="C6" s="31" t="s">
        <v>9</v>
      </c>
      <c r="D6" s="48"/>
      <c r="E6" s="48"/>
      <c r="F6" s="48"/>
      <c r="G6" s="48"/>
      <c r="H6" s="48"/>
      <c r="I6" s="48"/>
    </row>
    <row r="7" spans="2:12" ht="24.75" customHeight="1" x14ac:dyDescent="0.25">
      <c r="C7" s="32"/>
      <c r="D7" s="49"/>
      <c r="E7" s="49"/>
      <c r="F7" s="49"/>
      <c r="G7" s="49"/>
      <c r="H7" s="49"/>
      <c r="I7" s="49"/>
    </row>
    <row r="8" spans="2:12" ht="23.25" customHeight="1" x14ac:dyDescent="0.25">
      <c r="C8" s="33"/>
      <c r="D8" s="50"/>
      <c r="E8" s="50"/>
      <c r="F8" s="50"/>
      <c r="G8" s="50"/>
      <c r="H8" s="50"/>
      <c r="I8" s="50"/>
    </row>
    <row r="9" spans="2:12" ht="24" customHeight="1" x14ac:dyDescent="0.25">
      <c r="C9" s="33" t="s">
        <v>24</v>
      </c>
      <c r="D9" s="9" t="s">
        <v>0</v>
      </c>
      <c r="E9" s="9" t="s">
        <v>1</v>
      </c>
      <c r="F9" s="9" t="s">
        <v>1</v>
      </c>
      <c r="G9" s="9" t="s">
        <v>2</v>
      </c>
      <c r="H9" s="9" t="s">
        <v>2</v>
      </c>
      <c r="I9" s="9" t="s">
        <v>2</v>
      </c>
      <c r="J9" s="10" t="s">
        <v>4</v>
      </c>
    </row>
    <row r="10" spans="2:12" ht="24" customHeight="1" thickBot="1" x14ac:dyDescent="0.3">
      <c r="B10" s="11" t="s">
        <v>11</v>
      </c>
      <c r="C10" s="34" t="s">
        <v>27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5</v>
      </c>
    </row>
    <row r="11" spans="2:12" ht="35.1" customHeight="1" x14ac:dyDescent="0.25">
      <c r="B11" s="13" t="s">
        <v>17</v>
      </c>
      <c r="C11" s="13" t="s">
        <v>33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4" t="str">
        <f t="shared" ref="J11:J18" si="0"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0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2" ht="35.1" customHeight="1" x14ac:dyDescent="0.25">
      <c r="B12" s="13" t="s">
        <v>18</v>
      </c>
      <c r="C12" s="13" t="s">
        <v>34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4" t="str">
        <f t="shared" si="0"/>
        <v>NAPAKA!</v>
      </c>
      <c r="L12" s="30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2" ht="35.1" customHeight="1" x14ac:dyDescent="0.25">
      <c r="B13" s="13" t="s">
        <v>19</v>
      </c>
      <c r="C13" s="13" t="s">
        <v>35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4" t="str">
        <f t="shared" si="0"/>
        <v>NAPAKA!</v>
      </c>
      <c r="L13" s="30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2" ht="35.1" customHeight="1" x14ac:dyDescent="0.25">
      <c r="B14" s="13" t="s">
        <v>20</v>
      </c>
      <c r="C14" s="13" t="s">
        <v>36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14" t="str">
        <f t="shared" si="0"/>
        <v>NAPAKA!</v>
      </c>
      <c r="L14" s="30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2" ht="35.1" customHeight="1" x14ac:dyDescent="0.25">
      <c r="B15" s="13" t="s">
        <v>28</v>
      </c>
      <c r="C15" s="13" t="s">
        <v>37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14" t="str">
        <f t="shared" si="0"/>
        <v>NAPAKA!</v>
      </c>
      <c r="L15" s="30">
        <f t="shared" ref="L15:L18" si="1">IF(ISNUMBER(D15)
*AND(ISNUMBER(E15))
*AND(ISNUMBER(F15))
*AND(ISNUMBER(G15))
*AND(ISNUMBER(H15))
*AND(ISNUMBER(I15)),
ROUND(ROUND(D15,4)+ROUND(E15,4)+ROUND(F15,4)+ROUND(G15,4)+ROUND(H15,4)+ROUND(I15,4),4),
"NAPAKA!")</f>
        <v>0</v>
      </c>
    </row>
    <row r="16" spans="2:12" ht="35.1" customHeight="1" x14ac:dyDescent="0.25">
      <c r="B16" s="13" t="s">
        <v>29</v>
      </c>
      <c r="C16" s="13" t="s">
        <v>32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14" t="str">
        <f t="shared" si="0"/>
        <v>NAPAKA!</v>
      </c>
      <c r="L16" s="30">
        <f t="shared" si="1"/>
        <v>0</v>
      </c>
    </row>
    <row r="17" spans="2:12" ht="35.1" customHeight="1" x14ac:dyDescent="0.25">
      <c r="B17" s="13" t="s">
        <v>30</v>
      </c>
      <c r="C17" s="41" t="s">
        <v>42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14" t="str">
        <f>IF(ISNUMBER(D17)
*AND(ISNUMBER(E17))
*AND(ISNUMBER(F17))
*AND(ISNUMBER(G17))
*AND(ISNUMBER(H17))
*AND(ISNUMBER(I17))
*AND(D17&gt;0)*AND(D17&lt;=100)
*AND(E17&gt;=0)*AND(E17&lt;=100)
*AND(F17&gt;=0)*AND(F17&lt;=100)
*AND(G17&gt;=0)*AND(G17&lt;=100)
*AND(H17&gt;=0)*AND(H17&lt;=100)
*AND(I17&gt;=0)*AND(I17&lt;=100)
*AND(L17=1)
*AND(L17&lt;&gt;"NAPAKA!"),L17,"NAPAKA!")</f>
        <v>NAPAKA!</v>
      </c>
      <c r="L17" s="30">
        <f t="shared" si="1"/>
        <v>0</v>
      </c>
    </row>
    <row r="18" spans="2:12" ht="60" customHeight="1" x14ac:dyDescent="0.25">
      <c r="B18" s="13" t="s">
        <v>31</v>
      </c>
      <c r="C18" s="38" t="s">
        <v>26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14" t="str">
        <f t="shared" si="0"/>
        <v>NAPAKA!</v>
      </c>
      <c r="L18" s="30">
        <f t="shared" si="1"/>
        <v>0</v>
      </c>
    </row>
    <row r="19" spans="2:12" ht="16.5" customHeight="1" x14ac:dyDescent="0.25">
      <c r="B19" s="16"/>
      <c r="H19" s="17"/>
      <c r="I19" s="17"/>
      <c r="J19" s="17"/>
      <c r="K19" s="18"/>
    </row>
    <row r="20" spans="2:12" ht="80.099999999999994" customHeight="1" x14ac:dyDescent="0.25">
      <c r="C20" s="15" t="s">
        <v>16</v>
      </c>
      <c r="D20" s="44"/>
      <c r="E20" s="45"/>
      <c r="F20" s="45"/>
      <c r="G20" s="45"/>
      <c r="H20" s="45"/>
      <c r="I20" s="46"/>
    </row>
    <row r="21" spans="2:12" ht="15.95" customHeight="1" x14ac:dyDescent="0.25"/>
    <row r="22" spans="2:12" ht="15.95" customHeight="1" x14ac:dyDescent="0.25">
      <c r="C22" s="42" t="s">
        <v>10</v>
      </c>
    </row>
    <row r="23" spans="2:12" ht="15.95" customHeight="1" x14ac:dyDescent="0.25">
      <c r="C23" s="19" t="s">
        <v>43</v>
      </c>
    </row>
    <row r="24" spans="2:12" ht="15.95" customHeight="1" x14ac:dyDescent="0.25">
      <c r="C24" s="19" t="s">
        <v>46</v>
      </c>
    </row>
    <row r="25" spans="2:12" ht="15.95" customHeight="1" x14ac:dyDescent="0.25">
      <c r="C25" s="19" t="s">
        <v>44</v>
      </c>
    </row>
    <row r="26" spans="2:12" ht="15.95" customHeight="1" x14ac:dyDescent="0.25">
      <c r="C26" s="19" t="s">
        <v>38</v>
      </c>
      <c r="D26" s="20"/>
      <c r="E26" s="20"/>
      <c r="F26" s="20"/>
    </row>
    <row r="27" spans="2:12" ht="15.95" customHeight="1" x14ac:dyDescent="0.25">
      <c r="C27" s="35" t="s">
        <v>23</v>
      </c>
      <c r="D27" s="36"/>
      <c r="E27" s="36"/>
      <c r="F27" s="20"/>
    </row>
    <row r="28" spans="2:12" ht="15.95" customHeight="1" x14ac:dyDescent="0.25">
      <c r="C28" s="19"/>
      <c r="D28" s="17"/>
      <c r="E28" s="17"/>
      <c r="F28" s="17"/>
      <c r="G28" s="17"/>
    </row>
    <row r="29" spans="2:12" ht="15.95" customHeight="1" x14ac:dyDescent="0.25">
      <c r="B29" s="21" t="s">
        <v>12</v>
      </c>
      <c r="C29" s="19" t="s">
        <v>45</v>
      </c>
      <c r="D29" s="22"/>
      <c r="E29" s="22"/>
      <c r="F29" s="23"/>
      <c r="G29" s="23"/>
      <c r="H29" s="23"/>
      <c r="I29" s="23"/>
      <c r="J29" s="24"/>
      <c r="K29" s="24"/>
    </row>
    <row r="30" spans="2:12" ht="15.95" customHeight="1" x14ac:dyDescent="0.25">
      <c r="B30" s="21" t="s">
        <v>13</v>
      </c>
      <c r="C30" s="35" t="s">
        <v>25</v>
      </c>
      <c r="D30" s="22"/>
      <c r="E30" s="22"/>
      <c r="F30" s="37"/>
      <c r="G30" s="37"/>
      <c r="H30" s="37"/>
      <c r="I30" s="23"/>
      <c r="J30" s="24"/>
      <c r="K30" s="24"/>
    </row>
    <row r="31" spans="2:12" ht="15.95" customHeight="1" x14ac:dyDescent="0.25">
      <c r="B31" s="21" t="s">
        <v>14</v>
      </c>
      <c r="C31" s="19" t="s">
        <v>15</v>
      </c>
    </row>
    <row r="32" spans="2:12" ht="15.95" customHeight="1" x14ac:dyDescent="0.25">
      <c r="C32" s="1"/>
    </row>
    <row r="33" spans="2:10" ht="15.95" customHeight="1" x14ac:dyDescent="0.25">
      <c r="C33" s="1" t="s">
        <v>7</v>
      </c>
      <c r="D33" s="1"/>
      <c r="E33" s="2"/>
      <c r="F33" s="3" t="s">
        <v>21</v>
      </c>
      <c r="G33" s="2"/>
    </row>
    <row r="34" spans="2:10" ht="15.95" customHeight="1" x14ac:dyDescent="0.25">
      <c r="C34" s="4"/>
      <c r="D34" s="3"/>
      <c r="E34" s="3"/>
      <c r="F34" s="43"/>
      <c r="G34" s="43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 t="s">
        <v>8</v>
      </c>
      <c r="D36" s="1"/>
      <c r="E36" s="2"/>
      <c r="F36" s="5" t="s">
        <v>22</v>
      </c>
      <c r="G36" s="2"/>
    </row>
    <row r="37" spans="2:10" ht="15.95" customHeight="1" x14ac:dyDescent="0.25">
      <c r="C37" s="4"/>
      <c r="D37" s="1"/>
      <c r="E37" s="5"/>
      <c r="F37" s="43"/>
      <c r="G37" s="43"/>
    </row>
    <row r="38" spans="2:10" ht="15.95" customHeight="1" x14ac:dyDescent="0.25">
      <c r="C38" s="1"/>
      <c r="D38" s="1"/>
      <c r="E38" s="2"/>
      <c r="F38" s="5"/>
      <c r="G38" s="2"/>
    </row>
    <row r="39" spans="2:10" ht="15.95" customHeight="1" x14ac:dyDescent="0.25">
      <c r="B39" s="47" t="s">
        <v>40</v>
      </c>
      <c r="C39" s="47"/>
      <c r="D39" s="47"/>
      <c r="E39" s="47"/>
      <c r="F39" s="47"/>
      <c r="G39" s="47"/>
      <c r="H39" s="47"/>
      <c r="I39" s="26"/>
      <c r="J39" s="27"/>
    </row>
  </sheetData>
  <sheetProtection algorithmName="SHA-512" hashValue="mu5yJMPV4SpPoOS7KegCKi+UG5srug3Y9YsEfV/ObpXRQOUUwvqiD6an9dJ2gtX/K93gLFXVBYouMbL9AA6HDA==" saltValue="ZWjdgrXX08dXaz0UaFv5xA==" spinCount="100000" sheet="1" selectLockedCells="1"/>
  <mergeCells count="10">
    <mergeCell ref="F34:G34"/>
    <mergeCell ref="F37:G37"/>
    <mergeCell ref="D20:I20"/>
    <mergeCell ref="B39:H39"/>
    <mergeCell ref="D6:D8"/>
    <mergeCell ref="E6:E8"/>
    <mergeCell ref="F6:F8"/>
    <mergeCell ref="G6:G8"/>
    <mergeCell ref="H6:H8"/>
    <mergeCell ref="I6:I8"/>
  </mergeCells>
  <conditionalFormatting sqref="J11:J19">
    <cfRule type="cellIs" dxfId="0" priority="5" operator="equal">
      <formula>1</formula>
    </cfRule>
  </conditionalFormatting>
  <pageMargins left="0.7" right="0.7" top="0.75" bottom="0.75" header="0.3" footer="0.3"/>
  <pageSetup paperSize="9" scale="52" orientation="landscape" r:id="rId1"/>
  <ignoredErrors>
    <ignoredError sqref="J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2026-05-29T06:30:38Z</cp:lastPrinted>
  <dcterms:created xsi:type="dcterms:W3CDTF">2021-05-18T12:28:22Z</dcterms:created>
  <dcterms:modified xsi:type="dcterms:W3CDTF">2026-05-29T06:32:30Z</dcterms:modified>
</cp:coreProperties>
</file>